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67" sheetId="1" r:id="rId1"/>
  </sheets>
  <externalReferences>
    <externalReference r:id="rId2"/>
  </externalReferences>
  <definedNames>
    <definedName name="Z_6E36EA37_049E_4FAE_B719_2847CD16F858_.wvu.Cols" localSheetId="0" hidden="1">'Кузнецкая 67'!#REF!,'Кузнецкая 67'!#REF!</definedName>
    <definedName name="Z_6E36EA37_049E_4FAE_B719_2847CD16F858_.wvu.Rows" localSheetId="0" hidden="1">'Кузнецкая 67'!$42:$45</definedName>
    <definedName name="Z_73C0D023_21BD_4441_8EFA_957546C15799_.wvu.Cols" localSheetId="0" hidden="1">'Кузнецкая 67'!#REF!,'Кузнецкая 67'!#REF!</definedName>
    <definedName name="Z_73C0D023_21BD_4441_8EFA_957546C15799_.wvu.Rows" localSheetId="0" hidden="1">'Кузнецкая 67'!$42:$45</definedName>
    <definedName name="_xlnm.Print_Area" localSheetId="0">'Кузнецкая 67'!$A$1:$K$60</definedName>
  </definedNames>
  <calcPr calcId="145621"/>
</workbook>
</file>

<file path=xl/calcChain.xml><?xml version="1.0" encoding="utf-8"?>
<calcChain xmlns="http://schemas.openxmlformats.org/spreadsheetml/2006/main">
  <c r="F9" i="1" l="1"/>
  <c r="G9" i="1"/>
  <c r="E9" i="1"/>
  <c r="F15" i="1"/>
  <c r="G15" i="1"/>
  <c r="E15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<sst xmlns="http://schemas.openxmlformats.org/spreadsheetml/2006/main" count="62" uniqueCount="53">
  <si>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</si>
  <si>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</si>
  <si>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</si>
  <si>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</si>
  <si>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</si>
  <si>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</si>
  <si>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</si>
  <si>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</si>
  <si>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</si>
  <si>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</si>
  <si>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</si>
  <si>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</si>
  <si>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</si>
  <si>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</si>
  <si>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</si>
  <si>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</si>
  <si>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</si>
  <si>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</si>
  <si>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</si>
  <si>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</si>
  <si>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</si>
  <si>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</si>
  <si>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</si>
  <si>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</si>
  <si>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</si>
  <si>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</si>
  <si>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</si>
  <si>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</si>
  <si>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</si>
  <si>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</si>
  <si>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</si>
  <si>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</si>
  <si>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</si>
  <si>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</si>
  <si>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</si>
  <si>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</si>
  <si>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</si>
  <si>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</si>
  <si>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67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</si>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</sst>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70">
          <cell r="W270">
            <v>36290.392526982876</v>
          </cell>
          <cell r="X270">
            <v>7312.4087480671769</v>
          </cell>
          <cell r="Y270">
            <v>53809.131000000001</v>
          </cell>
          <cell r="AA270">
            <v>0</v>
          </cell>
          <cell r="AI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X270">
            <v>92275.564831818774</v>
          </cell>
          <cell r="BB270">
            <v>207.35600000000005</v>
          </cell>
          <cell r="BC270">
            <v>0</v>
          </cell>
          <cell r="BD270">
            <v>0</v>
          </cell>
          <cell r="BN270">
            <v>0</v>
          </cell>
          <cell r="BO270">
            <v>0</v>
          </cell>
          <cell r="BP270">
            <v>2346</v>
          </cell>
          <cell r="BQ270">
            <v>0</v>
          </cell>
          <cell r="CN270">
            <v>34913.761342201899</v>
          </cell>
          <cell r="CO270">
            <v>7180.1391192573856</v>
          </cell>
          <cell r="CP270">
            <v>6.1811999999999996</v>
          </cell>
          <cell r="DE270">
            <v>32047.062714890453</v>
          </cell>
          <cell r="DS270">
            <v>79178.41305440187</v>
          </cell>
          <cell r="DT270">
            <v>16690.761797723946</v>
          </cell>
          <cell r="DU270">
            <v>5220.2264999999998</v>
          </cell>
          <cell r="DW270">
            <v>0</v>
          </cell>
          <cell r="DX270">
            <v>0</v>
          </cell>
          <cell r="EC270">
            <v>0</v>
          </cell>
          <cell r="EL270">
            <v>81331.061350439384</v>
          </cell>
          <cell r="EU270">
            <v>218893.54281685367</v>
          </cell>
          <cell r="EV270">
            <v>48338.311938489547</v>
          </cell>
          <cell r="EW270">
            <v>778.87199999999996</v>
          </cell>
          <cell r="FH270">
            <v>172424.76083396428</v>
          </cell>
          <cell r="FM270">
            <v>103644.00334467042</v>
          </cell>
          <cell r="FN270">
            <v>31192.276161635138</v>
          </cell>
          <cell r="FO270">
            <v>7.8115765687460692E-13</v>
          </cell>
          <cell r="FU270">
            <v>82095.806135756124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85546875" style="1" customWidth="1"/>
    <col min="7" max="7" width="16.140625" style="1" customWidth="1"/>
    <col min="8" max="8" width="7.42578125" style="1" customWidth="1"/>
    <col min="9" max="12" width="9.140625" style="1"/>
    <col min="13" max="13" width="9.140625" style="1" customWidth="1"/>
    <col min="14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3811814.1399999997</v>
      </c>
      <c r="F9" s="17">
        <f t="shared" ref="F9:G9" si="0">SUM(F10:F14)</f>
        <v>3853480.8000000003</v>
      </c>
      <c r="G9" s="17">
        <f t="shared" si="0"/>
        <v>830453.3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1220508.6599999999</v>
      </c>
      <c r="F10" s="18">
        <v>1319074.77</v>
      </c>
      <c r="G10" s="19">
        <v>373104.44</v>
      </c>
    </row>
    <row r="11" spans="1:7" ht="14.45" customHeight="1" x14ac:dyDescent="0.25">
      <c r="A11" s="73" t="s">
        <v>10</v>
      </c>
      <c r="B11" s="74"/>
      <c r="C11" s="74"/>
      <c r="D11" s="75"/>
      <c r="E11" s="18">
        <v>981413.9</v>
      </c>
      <c r="F11" s="18">
        <v>973277.22</v>
      </c>
      <c r="G11" s="19">
        <v>172864.35</v>
      </c>
    </row>
    <row r="12" spans="1:7" ht="13.9" customHeight="1" x14ac:dyDescent="0.25">
      <c r="A12" s="73" t="s">
        <v>11</v>
      </c>
      <c r="B12" s="74"/>
      <c r="C12" s="74"/>
      <c r="D12" s="75"/>
      <c r="E12" s="18">
        <v>252722.17</v>
      </c>
      <c r="F12" s="18">
        <v>226944.14</v>
      </c>
      <c r="G12" s="19">
        <v>46456.41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253086.69</v>
      </c>
      <c r="F13" s="18">
        <v>227692.04</v>
      </c>
      <c r="G13" s="19">
        <v>43596.49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1104082.72</v>
      </c>
      <c r="F14" s="18">
        <v>1106492.6299999999</v>
      </c>
      <c r="G14" s="19">
        <v>194431.61</v>
      </c>
    </row>
    <row r="15" spans="1:7" ht="15.75" x14ac:dyDescent="0.25">
      <c r="A15" s="76" t="s">
        <v>41</v>
      </c>
      <c r="B15" s="77"/>
      <c r="C15" s="77"/>
      <c r="D15" s="78"/>
      <c r="E15" s="88">
        <f>SUM(E16:E19)</f>
        <v>3282053.22</v>
      </c>
      <c r="F15" s="88">
        <f t="shared" ref="F15:G15" si="1">SUM(F16:F19)</f>
        <v>2770596.4899999998</v>
      </c>
      <c r="G15" s="88">
        <f t="shared" si="1"/>
        <v>387445.81999999995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3146490.08</v>
      </c>
      <c r="F16" s="18">
        <v>2649570.2599999998</v>
      </c>
      <c r="G16" s="19">
        <v>372908.91</v>
      </c>
    </row>
    <row r="17" spans="1:13" ht="15.75" x14ac:dyDescent="0.25">
      <c r="A17" s="66" t="s">
        <v>46</v>
      </c>
      <c r="B17" s="66"/>
      <c r="C17" s="66"/>
      <c r="D17" s="66"/>
      <c r="E17" s="18">
        <v>5188.22</v>
      </c>
      <c r="F17" s="18">
        <v>4634.91</v>
      </c>
      <c r="G17" s="19">
        <v>553.30999999999995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130374.92</v>
      </c>
      <c r="F19" s="18">
        <v>116391.32</v>
      </c>
      <c r="G19" s="19">
        <v>13983.6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36" t="s">
        <v>44</v>
      </c>
      <c r="B24" s="36"/>
      <c r="C24" s="36"/>
      <c r="D24" s="36"/>
      <c r="E24" s="36"/>
      <c r="F24" s="18">
        <v>2979215.4291999997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189687.49710686883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год'!W270</f>
        <v>36290.392526982876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год'!X270</f>
        <v>7312.4087480671769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год'!Y270</f>
        <v>53809.131000000001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год'!AA270+'[1]свод за год'!AI270+'[1]свод за год'!AL270+'[1]свод за год'!AO270+'[1]свод за год'!AP270+'[1]свод за год'!AQ270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год'!AX270</f>
        <v>92275.564831818774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SUM(F34:F38)+365729.68</f>
        <v>622297.28707891493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год'!CN270+'[1]свод за год'!DS270</f>
        <v>114092.17439660378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год'!CO270+'[1]свод за год'!DT270</f>
        <v>23870.900916981333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год'!CP270+'[1]свод за год'!DU270</f>
        <v>5226.4076999999997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год'!AK270+'[1]свод за год'!AM270+'[1]свод за год'!AN270+'[1]свод за год'!BD270+'[1]свод за год'!EC270+'[1]свод за год'!DW270+'[1]свод за год'!DX270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год'!DE270+'[1]свод за год'!EL270</f>
        <v>113378.12406532984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SUM(F40:F48)+232573.84</f>
        <v>892494.76923136914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год'!EU270+'[1]свод за год'!FM270</f>
        <v>322537.54616152408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год'!EV270+'[1]свод за год'!FN270</f>
        <v>79530.588100124689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год'!EW270+'[1]свод за год'!FO270</f>
        <v>778.87200000000075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год'!BB270+'[1]свод за год'!BC270+'[1]свод за год'!BN270+'[1]свод за год'!BO270+'[1]свод за год'!BP270+'[1]свод за год'!BQ270</f>
        <v>2553.3560000000002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год'!FH270+'[1]свод за год'!FU270</f>
        <v>254520.56696972041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1704479.5534171527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339000.26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164927.04999999999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174073.21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2043479.8134171527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3146490.08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2649570.2599999998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4082225.6957828468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43307086614173229" right="0.51181102362204722" top="0.27559055118110237" bottom="0.35433070866141736" header="0.31496062992125984" footer="0.1968503937007874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67</vt:lpstr>
      <vt:lpstr>'Кузнецкая 67'!Область_печати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2018-04-10T13:45:13Z</cp:lastPrinted>
  <dcterms:created xsi:type="dcterms:W3CDTF">2013-05-24T09:13:10Z</dcterms:created>
  <dcterms:modified xsi:type="dcterms:W3CDTF">2018-04-10T13:45:17Z</dcterms:modified>
</cp:coreProperties>
</file>